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0E0E109F-8A5F-4871-B252-19873F5A5741}" xr6:coauthVersionLast="46" xr6:coauthVersionMax="46" xr10:uidLastSave="{00000000-0000-0000-0000-000000000000}"/>
  <bookViews>
    <workbookView xWindow="-120" yWindow="480" windowWidth="20730" windowHeight="11160" xr2:uid="{00000000-000D-0000-FFFF-FFFF00000000}"/>
  </bookViews>
  <sheets>
    <sheet name="CEP 6-2 Attachment 1" sheetId="2" r:id="rId1"/>
  </sheets>
  <definedNames>
    <definedName name="_xlnm.Print_Area" localSheetId="0">'CEP 6-2 Attachment 1'!$A$1:$E$46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2" l="1"/>
  <c r="B17" i="2"/>
  <c r="C25" i="2"/>
  <c r="B25" i="2"/>
  <c r="C34" i="2"/>
  <c r="B34" i="2"/>
  <c r="D40" i="2"/>
  <c r="D39" i="2"/>
  <c r="D38" i="2"/>
  <c r="D37" i="2"/>
  <c r="D33" i="2"/>
  <c r="D32" i="2"/>
  <c r="D31" i="2"/>
  <c r="D30" i="2"/>
  <c r="D29" i="2"/>
  <c r="D28" i="2"/>
  <c r="D24" i="2"/>
  <c r="D23" i="2"/>
  <c r="D22" i="2"/>
  <c r="D21" i="2"/>
  <c r="D20" i="2"/>
  <c r="D16" i="2"/>
  <c r="D25" i="2" l="1"/>
  <c r="C42" i="2"/>
  <c r="B42" i="2"/>
  <c r="D17" i="2"/>
  <c r="D34" i="2"/>
  <c r="D42" i="2" l="1"/>
</calcChain>
</file>

<file path=xl/sharedStrings.xml><?xml version="1.0" encoding="utf-8"?>
<sst xmlns="http://schemas.openxmlformats.org/spreadsheetml/2006/main" count="39" uniqueCount="35">
  <si>
    <t>SOAH Docket No. 473-21-2606</t>
  </si>
  <si>
    <t>PUC Docket No. 52195</t>
  </si>
  <si>
    <t>Amounts may not add or tie to other schedules due to rounding.</t>
  </si>
  <si>
    <t>Page 1 of 1</t>
  </si>
  <si>
    <t>CEP's 6th, Q. No. CEP 6-2</t>
  </si>
  <si>
    <t>Per Book</t>
  </si>
  <si>
    <t>Year Ended</t>
  </si>
  <si>
    <t xml:space="preserve">December 31, </t>
  </si>
  <si>
    <t>Attachment 2</t>
  </si>
  <si>
    <t>Copper</t>
  </si>
  <si>
    <t>Copper Total</t>
  </si>
  <si>
    <t>Montana</t>
  </si>
  <si>
    <t>Montana Common</t>
  </si>
  <si>
    <t>Montana Unit 1</t>
  </si>
  <si>
    <t>Montana Unit 2</t>
  </si>
  <si>
    <t>Montana Unit 3</t>
  </si>
  <si>
    <t>Montana Unit 4</t>
  </si>
  <si>
    <t>Montana Total</t>
  </si>
  <si>
    <t>Newman</t>
  </si>
  <si>
    <t>Newman Common</t>
  </si>
  <si>
    <t>Newman Unit 1</t>
  </si>
  <si>
    <t>Newman Unit 2</t>
  </si>
  <si>
    <t>Newman Unit 3</t>
  </si>
  <si>
    <t>Newman Unit 4</t>
  </si>
  <si>
    <t>Newman Unit 5</t>
  </si>
  <si>
    <t>Newman Total</t>
  </si>
  <si>
    <t>Rio Grande</t>
  </si>
  <si>
    <t>Rio Grande Unit 7</t>
  </si>
  <si>
    <t>Rio Grande Unit 8</t>
  </si>
  <si>
    <t>Rio Grande Unit 9</t>
  </si>
  <si>
    <t>Rio Grande Total</t>
  </si>
  <si>
    <t>Unplanned Outages</t>
  </si>
  <si>
    <t>Total Unplanned Outages</t>
  </si>
  <si>
    <t>(Decrease)</t>
  </si>
  <si>
    <t>Increase/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</si>
</sst>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color theme="1"/>
      <name val="Times New Roman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 applyFont="1"/>
    <xf numFmtId="37" fontId="3" fillId="0" borderId="0" xfId="0" applyNumberFormat="1" applyFont="1" applyAlignment="1">
      <alignment horizontal="right"/>
    </xf>
    <xf numFmtId="0" fontId="3" fillId="0" borderId="0" xfId="2" applyFont="1" applyAlignment="1">
      <alignment horizontal="right"/>
    </xf>
    <xf numFmtId="38" fontId="3" fillId="0" borderId="0" xfId="2" applyNumberFormat="1" applyFont="1" applyAlignment="1">
      <alignment horizontal="center"/>
    </xf>
    <xf numFmtId="38" fontId="3" fillId="0" borderId="0" xfId="2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vertical="center"/>
    </xf>
    <xf numFmtId="0" fontId="3" fillId="0" borderId="0" xfId="2" applyFont="1" applyBorder="1" applyAlignment="1">
      <alignment horizontal="center"/>
    </xf>
    <xf numFmtId="0" fontId="2" fillId="0" borderId="2" xfId="1" applyFont="1" applyBorder="1"/>
    <xf numFmtId="0" fontId="2" fillId="0" borderId="3" xfId="1" applyFont="1" applyBorder="1" applyAlignment="1">
      <alignment horizontal="right"/>
    </xf>
    <xf numFmtId="0" fontId="6" fillId="0" borderId="0" xfId="1" applyFont="1" applyFill="1" applyBorder="1" applyAlignment="1">
      <alignment horizontal="center"/>
    </xf>
    <xf numFmtId="164" fontId="2" fillId="0" borderId="0" xfId="6" applyNumberFormat="1" applyFont="1"/>
    <xf numFmtId="164" fontId="2" fillId="0" borderId="2" xfId="6" applyNumberFormat="1" applyFont="1" applyBorder="1"/>
    <xf numFmtId="164" fontId="2" fillId="0" borderId="0" xfId="1" applyNumberFormat="1" applyFont="1"/>
    <xf numFmtId="164" fontId="2" fillId="0" borderId="3" xfId="6" applyNumberFormat="1" applyFont="1" applyBorder="1"/>
    <xf numFmtId="38" fontId="3" fillId="0" borderId="0" xfId="2" applyNumberFormat="1" applyFont="1" applyBorder="1" applyAlignment="1">
      <alignment horizontal="center"/>
    </xf>
    <xf numFmtId="0" fontId="6" fillId="0" borderId="2" xfId="1" applyFont="1" applyBorder="1"/>
    <xf numFmtId="0" fontId="2" fillId="0" borderId="0" xfId="1" applyFont="1" applyFill="1"/>
  </cellXfs>
  <cellStyles count="7">
    <cellStyle name="Comma" xfId="6" builtinId="3"/>
    <cellStyle name="Comma 2" xfId="5" xr:uid="{4FEB1889-D6AC-4079-A3A9-DC90AA6428C9}"/>
    <cellStyle name="Currency 2" xfId="3" xr:uid="{72C9731A-F9A8-4A01-9651-CC8B9B913404}"/>
    <cellStyle name="Normal" xfId="0" builtinId="0"/>
    <cellStyle name="Normal 10 14" xfId="2" xr:uid="{60DF6E9C-E60D-4514-9AA8-F9BC7FD55FF1}"/>
    <cellStyle name="Normal 6" xfId="1" xr:uid="{28AF6439-29D4-477B-A906-35B7A4E7593A}"/>
    <cellStyle name="Percent 2" xfId="4" xr:uid="{12A1521F-5232-45E7-AEA6-4B9F066EA6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94F6C-CEF0-4E3E-A810-29BC9EB3EA9A}">
  <sheetPr>
    <pageSetUpPr fitToPage="1"/>
  </sheetPr>
  <dimension ref="A1:G46"/>
  <sheetViews>
    <sheetView tabSelected="1" topLeftCell="A19" zoomScale="110" zoomScaleNormal="110" zoomScaleSheetLayoutView="130" workbookViewId="0">
      <selection activeCell="I29" sqref="I29"/>
    </sheetView>
  </sheetViews>
  <sheetFormatPr defaultColWidth="9.140625" defaultRowHeight="12.75" x14ac:dyDescent="0.2"/>
  <cols>
    <col min="1" max="1" width="16.28515625" style="1" bestFit="1" customWidth="1"/>
    <col min="2" max="4" width="16.7109375" style="1" customWidth="1"/>
    <col min="5" max="8" width="3.140625" style="1" customWidth="1"/>
    <col min="9" max="16384" width="9.140625" style="1"/>
  </cols>
  <sheetData>
    <row r="1" spans="1:7" ht="14.25" x14ac:dyDescent="0.2">
      <c r="E1" s="2" t="s">
        <v>0</v>
      </c>
    </row>
    <row r="2" spans="1:7" ht="14.25" x14ac:dyDescent="0.2">
      <c r="E2" s="2" t="s">
        <v>1</v>
      </c>
    </row>
    <row r="3" spans="1:7" ht="14.25" x14ac:dyDescent="0.2">
      <c r="E3" s="3" t="s">
        <v>4</v>
      </c>
    </row>
    <row r="4" spans="1:7" ht="14.25" x14ac:dyDescent="0.2">
      <c r="E4" s="3" t="s">
        <v>8</v>
      </c>
    </row>
    <row r="5" spans="1:7" ht="14.25" x14ac:dyDescent="0.2">
      <c r="E5" s="3" t="s">
        <v>3</v>
      </c>
    </row>
    <row r="8" spans="1:7" ht="14.25" x14ac:dyDescent="0.2">
      <c r="B8" s="5"/>
      <c r="C8" s="6"/>
    </row>
    <row r="9" spans="1:7" ht="14.25" x14ac:dyDescent="0.2">
      <c r="A9" s="4"/>
      <c r="B9" s="6" t="s">
        <v>5</v>
      </c>
      <c r="C9" s="6" t="s">
        <v>5</v>
      </c>
      <c r="F9" s="6"/>
      <c r="G9" s="6"/>
    </row>
    <row r="10" spans="1:7" ht="14.25" x14ac:dyDescent="0.2">
      <c r="B10" s="6" t="s">
        <v>6</v>
      </c>
      <c r="C10" s="6" t="s">
        <v>6</v>
      </c>
      <c r="D10" s="6"/>
      <c r="E10" s="6"/>
      <c r="F10" s="6"/>
      <c r="G10" s="6"/>
    </row>
    <row r="11" spans="1:7" ht="14.25" x14ac:dyDescent="0.2">
      <c r="A11" s="4"/>
      <c r="B11" s="6" t="s">
        <v>7</v>
      </c>
      <c r="C11" s="6" t="s">
        <v>7</v>
      </c>
      <c r="D11" s="6" t="s">
        <v>34</v>
      </c>
      <c r="E11" s="6"/>
      <c r="F11" s="6"/>
      <c r="G11" s="6"/>
    </row>
    <row r="12" spans="1:7" ht="14.25" x14ac:dyDescent="0.2">
      <c r="A12" s="17"/>
      <c r="B12" s="7">
        <v>2019</v>
      </c>
      <c r="C12" s="7">
        <v>2020</v>
      </c>
      <c r="D12" s="7" t="s">
        <v>33</v>
      </c>
      <c r="E12" s="4"/>
      <c r="F12" s="4"/>
      <c r="G12" s="4"/>
    </row>
    <row r="13" spans="1:7" ht="14.25" x14ac:dyDescent="0.2">
      <c r="A13" s="18" t="s">
        <v>31</v>
      </c>
      <c r="B13" s="9"/>
      <c r="C13" s="9"/>
      <c r="D13" s="4"/>
      <c r="E13" s="4"/>
      <c r="F13" s="4"/>
      <c r="G13" s="4"/>
    </row>
    <row r="14" spans="1:7" ht="5.25" customHeight="1" x14ac:dyDescent="0.2">
      <c r="A14" s="17"/>
      <c r="B14" s="9"/>
      <c r="C14" s="9"/>
      <c r="D14" s="4"/>
      <c r="E14" s="4"/>
      <c r="F14" s="4"/>
      <c r="G14" s="4"/>
    </row>
    <row r="15" spans="1:7" x14ac:dyDescent="0.2">
      <c r="A15" s="12" t="s">
        <v>9</v>
      </c>
    </row>
    <row r="16" spans="1:7" x14ac:dyDescent="0.2">
      <c r="A16" s="1" t="s">
        <v>9</v>
      </c>
      <c r="B16" s="13">
        <v>0</v>
      </c>
      <c r="C16" s="13">
        <v>33087</v>
      </c>
      <c r="D16" s="13">
        <f>+C16-B16</f>
        <v>33087</v>
      </c>
    </row>
    <row r="17" spans="1:4" x14ac:dyDescent="0.2">
      <c r="A17" s="10" t="s">
        <v>10</v>
      </c>
      <c r="B17" s="14">
        <f>SUM(B16)</f>
        <v>0</v>
      </c>
      <c r="C17" s="14">
        <f>SUM(C16)</f>
        <v>33087</v>
      </c>
      <c r="D17" s="14">
        <f>+C17-B17</f>
        <v>33087</v>
      </c>
    </row>
    <row r="18" spans="1:4" x14ac:dyDescent="0.2">
      <c r="B18" s="13"/>
      <c r="C18" s="13"/>
      <c r="D18" s="13"/>
    </row>
    <row r="19" spans="1:4" x14ac:dyDescent="0.2">
      <c r="A19" s="12" t="s">
        <v>11</v>
      </c>
      <c r="B19" s="13"/>
      <c r="C19" s="13"/>
      <c r="D19" s="13"/>
    </row>
    <row r="20" spans="1:4" x14ac:dyDescent="0.2">
      <c r="A20" s="1" t="s">
        <v>12</v>
      </c>
      <c r="B20" s="13">
        <v>758</v>
      </c>
      <c r="C20" s="13">
        <v>0</v>
      </c>
      <c r="D20" s="13">
        <f t="shared" ref="D20:D25" si="0">+C20-B20</f>
        <v>-758</v>
      </c>
    </row>
    <row r="21" spans="1:4" x14ac:dyDescent="0.2">
      <c r="A21" s="1" t="s">
        <v>13</v>
      </c>
      <c r="B21" s="13">
        <v>19546</v>
      </c>
      <c r="C21" s="13">
        <v>6363</v>
      </c>
      <c r="D21" s="13">
        <f t="shared" si="0"/>
        <v>-13183</v>
      </c>
    </row>
    <row r="22" spans="1:4" x14ac:dyDescent="0.2">
      <c r="A22" s="1" t="s">
        <v>14</v>
      </c>
      <c r="B22" s="13">
        <v>11308</v>
      </c>
      <c r="C22" s="13">
        <v>7485</v>
      </c>
      <c r="D22" s="13">
        <f t="shared" si="0"/>
        <v>-3823</v>
      </c>
    </row>
    <row r="23" spans="1:4" x14ac:dyDescent="0.2">
      <c r="A23" s="1" t="s">
        <v>15</v>
      </c>
      <c r="B23" s="13">
        <v>4640</v>
      </c>
      <c r="C23" s="13">
        <v>39802</v>
      </c>
      <c r="D23" s="13">
        <f t="shared" si="0"/>
        <v>35162</v>
      </c>
    </row>
    <row r="24" spans="1:4" x14ac:dyDescent="0.2">
      <c r="A24" s="1" t="s">
        <v>16</v>
      </c>
      <c r="B24" s="13">
        <v>20438</v>
      </c>
      <c r="C24" s="13">
        <v>1968</v>
      </c>
      <c r="D24" s="13">
        <f t="shared" si="0"/>
        <v>-18470</v>
      </c>
    </row>
    <row r="25" spans="1:4" x14ac:dyDescent="0.2">
      <c r="A25" s="10" t="s">
        <v>17</v>
      </c>
      <c r="B25" s="14">
        <f>SUM(B20:B24)</f>
        <v>56690</v>
      </c>
      <c r="C25" s="14">
        <f>SUM(C20:C24)</f>
        <v>55618</v>
      </c>
      <c r="D25" s="14">
        <f t="shared" si="0"/>
        <v>-1072</v>
      </c>
    </row>
    <row r="26" spans="1:4" x14ac:dyDescent="0.2">
      <c r="B26" s="13"/>
      <c r="C26" s="13"/>
      <c r="D26" s="13"/>
    </row>
    <row r="27" spans="1:4" x14ac:dyDescent="0.2">
      <c r="A27" s="12" t="s">
        <v>18</v>
      </c>
      <c r="B27" s="13"/>
      <c r="C27" s="13"/>
      <c r="D27" s="13"/>
    </row>
    <row r="28" spans="1:4" x14ac:dyDescent="0.2">
      <c r="A28" s="1" t="s">
        <v>19</v>
      </c>
      <c r="B28" s="13">
        <v>0</v>
      </c>
      <c r="C28" s="13">
        <v>16674</v>
      </c>
      <c r="D28" s="13">
        <f t="shared" ref="D28:D34" si="1">+C28-B28</f>
        <v>16674</v>
      </c>
    </row>
    <row r="29" spans="1:4" x14ac:dyDescent="0.2">
      <c r="A29" s="19" t="s">
        <v>20</v>
      </c>
      <c r="B29" s="13">
        <v>0</v>
      </c>
      <c r="C29" s="13">
        <v>576616</v>
      </c>
      <c r="D29" s="13">
        <f t="shared" si="1"/>
        <v>576616</v>
      </c>
    </row>
    <row r="30" spans="1:4" x14ac:dyDescent="0.2">
      <c r="A30" s="1" t="s">
        <v>21</v>
      </c>
      <c r="B30" s="13">
        <v>56957</v>
      </c>
      <c r="C30" s="13">
        <v>0</v>
      </c>
      <c r="D30" s="13">
        <f t="shared" si="1"/>
        <v>-56957</v>
      </c>
    </row>
    <row r="31" spans="1:4" x14ac:dyDescent="0.2">
      <c r="A31" s="1" t="s">
        <v>22</v>
      </c>
      <c r="B31" s="13">
        <v>52664</v>
      </c>
      <c r="C31" s="13">
        <v>59450</v>
      </c>
      <c r="D31" s="13">
        <f t="shared" si="1"/>
        <v>6786</v>
      </c>
    </row>
    <row r="32" spans="1:4" x14ac:dyDescent="0.2">
      <c r="A32" s="19" t="s">
        <v>23</v>
      </c>
      <c r="B32" s="13">
        <v>421365</v>
      </c>
      <c r="C32" s="13">
        <v>1046284</v>
      </c>
      <c r="D32" s="13">
        <f t="shared" si="1"/>
        <v>624919</v>
      </c>
    </row>
    <row r="33" spans="1:4" x14ac:dyDescent="0.2">
      <c r="A33" s="1" t="s">
        <v>24</v>
      </c>
      <c r="B33" s="13">
        <v>55604</v>
      </c>
      <c r="C33" s="13">
        <v>733</v>
      </c>
      <c r="D33" s="13">
        <f t="shared" si="1"/>
        <v>-54871</v>
      </c>
    </row>
    <row r="34" spans="1:4" x14ac:dyDescent="0.2">
      <c r="A34" s="10" t="s">
        <v>25</v>
      </c>
      <c r="B34" s="14">
        <f>SUM(B28:B33)</f>
        <v>586590</v>
      </c>
      <c r="C34" s="14">
        <f>SUM(C28:C33)</f>
        <v>1699757</v>
      </c>
      <c r="D34" s="14">
        <f t="shared" si="1"/>
        <v>1113167</v>
      </c>
    </row>
    <row r="35" spans="1:4" x14ac:dyDescent="0.2">
      <c r="B35" s="13"/>
      <c r="C35" s="13"/>
      <c r="D35" s="13"/>
    </row>
    <row r="36" spans="1:4" x14ac:dyDescent="0.2">
      <c r="A36" s="12" t="s">
        <v>26</v>
      </c>
      <c r="B36" s="13"/>
      <c r="C36" s="13"/>
      <c r="D36" s="13"/>
    </row>
    <row r="37" spans="1:4" x14ac:dyDescent="0.2">
      <c r="A37" s="1" t="s">
        <v>27</v>
      </c>
      <c r="B37" s="13">
        <v>1322.55</v>
      </c>
      <c r="C37" s="13">
        <v>35036.43</v>
      </c>
      <c r="D37" s="13">
        <f t="shared" ref="D37:D40" si="2">+C37-B37</f>
        <v>33713.879999999997</v>
      </c>
    </row>
    <row r="38" spans="1:4" x14ac:dyDescent="0.2">
      <c r="A38" s="1" t="s">
        <v>28</v>
      </c>
      <c r="B38" s="13">
        <v>0</v>
      </c>
      <c r="C38" s="13">
        <v>42302.35</v>
      </c>
      <c r="D38" s="13">
        <f t="shared" si="2"/>
        <v>42302.35</v>
      </c>
    </row>
    <row r="39" spans="1:4" x14ac:dyDescent="0.2">
      <c r="A39" s="1" t="s">
        <v>29</v>
      </c>
      <c r="B39" s="13">
        <v>8740.59</v>
      </c>
      <c r="C39" s="13">
        <v>0</v>
      </c>
      <c r="D39" s="13">
        <f t="shared" si="2"/>
        <v>-8740.59</v>
      </c>
    </row>
    <row r="40" spans="1:4" x14ac:dyDescent="0.2">
      <c r="A40" s="10" t="s">
        <v>30</v>
      </c>
      <c r="B40" s="14">
        <v>10063.14</v>
      </c>
      <c r="C40" s="14">
        <v>77338.78</v>
      </c>
      <c r="D40" s="14">
        <f t="shared" si="2"/>
        <v>67275.64</v>
      </c>
    </row>
    <row r="41" spans="1:4" x14ac:dyDescent="0.2">
      <c r="B41" s="15"/>
      <c r="C41" s="15"/>
      <c r="D41" s="15"/>
    </row>
    <row r="42" spans="1:4" ht="13.5" thickBot="1" x14ac:dyDescent="0.25">
      <c r="A42" s="11" t="s">
        <v>32</v>
      </c>
      <c r="B42" s="16">
        <f>+B17+B25+B34+B40</f>
        <v>653343.14</v>
      </c>
      <c r="C42" s="16">
        <f>+C17+C25+C34+C40</f>
        <v>1865800.78</v>
      </c>
      <c r="D42" s="16">
        <f>+C42-B42</f>
        <v>1212457.6400000001</v>
      </c>
    </row>
    <row r="43" spans="1:4" ht="13.5" thickTop="1" x14ac:dyDescent="0.2"/>
    <row r="46" spans="1:4" ht="14.25" x14ac:dyDescent="0.2">
      <c r="A46" s="8" t="s">
        <v>2</v>
      </c>
    </row>
  </sheetData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6-2 Attachment 1</vt:lpstr>
      <vt:lpstr>'CEP 6-2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2021-07-28T21:15:27Z</dcterms:created>
  <dcterms:modified xsi:type="dcterms:W3CDTF">2021-07-28T21:15:36Z</dcterms:modified>
</cp:coreProperties>
</file>